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1115" windowHeight="7680"/>
  </bookViews>
  <sheets>
    <sheet name="Kruskal-Wallis Test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G46" i="1" l="1"/>
  <c r="G48" i="1"/>
  <c r="G47" i="1"/>
  <c r="G40" i="1"/>
  <c r="E40" i="1"/>
  <c r="C40" i="1"/>
  <c r="G39" i="1"/>
  <c r="E39" i="1"/>
  <c r="C39" i="1"/>
</calcChain>
</file>

<file path=xl/sharedStrings.xml><?xml version="1.0" encoding="utf-8"?>
<sst xmlns="http://schemas.openxmlformats.org/spreadsheetml/2006/main" count="63" uniqueCount="53">
  <si>
    <t>Music Store</t>
  </si>
  <si>
    <t>Bookstore</t>
  </si>
  <si>
    <t>Discount Store</t>
  </si>
  <si>
    <t/>
  </si>
  <si>
    <t>SUMMARY</t>
  </si>
  <si>
    <t>Groups</t>
  </si>
  <si>
    <t>Count</t>
  </si>
  <si>
    <t>Sum</t>
  </si>
  <si>
    <t>Average</t>
  </si>
  <si>
    <t>Variance</t>
  </si>
  <si>
    <t>Book Store</t>
  </si>
  <si>
    <t>Discount St</t>
  </si>
  <si>
    <t>Overall</t>
  </si>
  <si>
    <t>Source of Variation</t>
  </si>
  <si>
    <t>SS</t>
  </si>
  <si>
    <t>df</t>
  </si>
  <si>
    <t>MS</t>
  </si>
  <si>
    <t>F</t>
  </si>
  <si>
    <t>P-value</t>
  </si>
  <si>
    <t>Among Groups</t>
  </si>
  <si>
    <t>Within Groups</t>
  </si>
  <si>
    <t>Total</t>
  </si>
  <si>
    <t>Kruskal-Wallis Test</t>
  </si>
  <si>
    <t xml:space="preserve"> </t>
  </si>
  <si>
    <t>Median</t>
  </si>
  <si>
    <t>n</t>
  </si>
  <si>
    <t>Avg. Rank</t>
  </si>
  <si>
    <t xml:space="preserve"> Music Store</t>
  </si>
  <si>
    <t xml:space="preserve"> Bookstore</t>
  </si>
  <si>
    <t xml:space="preserve"> Discount Store</t>
  </si>
  <si>
    <t>Rank</t>
  </si>
  <si>
    <t>Price</t>
  </si>
  <si>
    <t>Kruskal-Wallis Calculations</t>
  </si>
  <si>
    <t>H</t>
  </si>
  <si>
    <t>d.f.</t>
  </si>
  <si>
    <t>P-Value</t>
  </si>
  <si>
    <r>
      <t xml:space="preserve">F </t>
    </r>
    <r>
      <rPr>
        <i/>
        <vertAlign val="subscript"/>
        <sz val="10"/>
        <rFont val="Arial"/>
        <family val="2"/>
      </rPr>
      <t>0.05</t>
    </r>
  </si>
  <si>
    <t>ANOVA: One-Factor</t>
  </si>
  <si>
    <t>Kruskal-Wallis Test versus One-Factor ANOVA</t>
  </si>
  <si>
    <r>
      <t xml:space="preserve">Sum of ranks: </t>
    </r>
    <r>
      <rPr>
        <i/>
        <sz val="10"/>
        <rFont val="Arial"/>
        <family val="2"/>
      </rPr>
      <t>T</t>
    </r>
    <r>
      <rPr>
        <vertAlign val="subscript"/>
        <sz val="10"/>
        <rFont val="Arial"/>
        <family val="2"/>
      </rPr>
      <t>1</t>
    </r>
  </si>
  <si>
    <r>
      <t xml:space="preserve">Sum of ranks: </t>
    </r>
    <r>
      <rPr>
        <i/>
        <sz val="10"/>
        <rFont val="Arial"/>
        <family val="2"/>
      </rPr>
      <t>T</t>
    </r>
    <r>
      <rPr>
        <vertAlign val="subscript"/>
        <sz val="10"/>
        <rFont val="Arial"/>
        <family val="2"/>
      </rPr>
      <t>2</t>
    </r>
  </si>
  <si>
    <r>
      <t xml:space="preserve">Sum of ranks: </t>
    </r>
    <r>
      <rPr>
        <i/>
        <sz val="10"/>
        <rFont val="Arial"/>
        <family val="2"/>
      </rPr>
      <t>T</t>
    </r>
    <r>
      <rPr>
        <vertAlign val="subscript"/>
        <sz val="10"/>
        <rFont val="Arial"/>
        <family val="2"/>
      </rPr>
      <t>3</t>
    </r>
  </si>
  <si>
    <r>
      <t xml:space="preserve">Sample size: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1</t>
    </r>
  </si>
  <si>
    <r>
      <t xml:space="preserve">Sample size: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</si>
  <si>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r>
      <t xml:space="preserve">Sample size: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3</t>
    </r>
  </si>
  <si>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+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+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3</t>
    </r>
  </si>
  <si>
    <t>where</t>
  </si>
  <si>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+ </t>
    </r>
    <r>
      <rPr>
        <i/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+ … + </t>
    </r>
    <r>
      <rPr>
        <i/>
        <sz val="10"/>
        <rFont val="Arial"/>
        <family val="2"/>
      </rPr>
      <t>n</t>
    </r>
    <r>
      <rPr>
        <i/>
        <vertAlign val="subscript"/>
        <sz val="10"/>
        <rFont val="Arial"/>
        <family val="2"/>
      </rPr>
      <t>c</t>
    </r>
  </si>
  <si>
    <r>
      <rPr>
        <i/>
        <sz val="10"/>
        <rFont val="Arial"/>
        <family val="2"/>
      </rPr>
      <t>n</t>
    </r>
    <r>
      <rPr>
        <i/>
        <vertAlign val="subscript"/>
        <sz val="10"/>
        <rFont val="Arial"/>
        <family val="2"/>
      </rPr>
      <t>j</t>
    </r>
    <r>
      <rPr>
        <sz val="10"/>
        <rFont val="Arial"/>
        <family val="2"/>
      </rPr>
      <t xml:space="preserve"> = number of observations in group </t>
    </r>
    <r>
      <rPr>
        <i/>
        <sz val="10"/>
        <rFont val="Arial"/>
        <family val="2"/>
      </rPr>
      <t>j</t>
    </r>
  </si>
  <si>
    <r>
      <rPr>
        <i/>
        <sz val="10"/>
        <rFont val="Arial"/>
        <family val="2"/>
      </rPr>
      <t>T</t>
    </r>
    <r>
      <rPr>
        <i/>
        <vertAlign val="subscript"/>
        <sz val="10"/>
        <rFont val="Arial"/>
        <family val="2"/>
      </rPr>
      <t xml:space="preserve">j </t>
    </r>
    <r>
      <rPr>
        <sz val="10"/>
        <rFont val="Arial"/>
        <family val="2"/>
      </rPr>
      <t xml:space="preserve">= sum of ranks for group </t>
    </r>
    <r>
      <rPr>
        <i/>
        <sz val="10"/>
        <rFont val="Arial"/>
        <family val="2"/>
      </rPr>
      <t>j</t>
    </r>
  </si>
  <si>
    <r>
      <rPr>
        <i/>
        <sz val="10"/>
        <rFont val="Arial"/>
        <family val="2"/>
      </rPr>
      <t>p</t>
    </r>
    <r>
      <rPr>
        <sz val="10"/>
        <rFont val="Arial"/>
        <family val="2"/>
      </rPr>
      <t>-value (two-tailed</t>
    </r>
  </si>
  <si>
    <r>
      <rPr>
        <i/>
        <sz val="10"/>
        <rFont val="Arial"/>
        <family val="2"/>
      </rPr>
      <t xml:space="preserve">d.f. </t>
    </r>
    <r>
      <rPr>
        <sz val="10"/>
        <rFont val="Arial"/>
        <family val="2"/>
      </rPr>
      <t xml:space="preserve">=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>-1 (chi-square right-tailed test)</t>
    </r>
  </si>
  <si>
    <t xml:space="preserve">d.f.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</si>
</sst>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0"/>
    <numFmt numFmtId="166" formatCode="0.0000"/>
    <numFmt numFmtId="167" formatCode="0.00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vertAlign val="subscript"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vertAlign val="subscript"/>
      <sz val="1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2" fontId="0" fillId="0" borderId="2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0" fontId="0" fillId="0" borderId="0" xfId="0" applyProtection="1">
      <protection locked="0"/>
    </xf>
    <xf numFmtId="39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2" fontId="0" fillId="0" borderId="5" xfId="0" applyNumberFormat="1" applyBorder="1" applyAlignment="1" applyProtection="1">
      <alignment horizontal="center"/>
    </xf>
    <xf numFmtId="2" fontId="0" fillId="0" borderId="6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</xf>
    <xf numFmtId="2" fontId="0" fillId="0" borderId="8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2" fontId="0" fillId="0" borderId="9" xfId="0" applyNumberFormat="1" applyBorder="1" applyAlignment="1" applyProtection="1">
      <alignment horizontal="center"/>
    </xf>
    <xf numFmtId="2" fontId="0" fillId="0" borderId="10" xfId="0" applyNumberFormat="1" applyBorder="1" applyAlignment="1" applyProtection="1">
      <alignment horizontal="center"/>
    </xf>
    <xf numFmtId="2" fontId="1" fillId="0" borderId="5" xfId="0" applyNumberFormat="1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2" fontId="1" fillId="0" borderId="6" xfId="0" applyNumberFormat="1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2" fontId="1" fillId="0" borderId="8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2" fontId="1" fillId="0" borderId="2" xfId="0" applyNumberFormat="1" applyFont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7" fillId="3" borderId="11" xfId="0" applyFont="1" applyFill="1" applyBorder="1" applyAlignment="1" applyProtection="1">
      <alignment horizontal="center"/>
    </xf>
    <xf numFmtId="0" fontId="7" fillId="3" borderId="12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0" fontId="0" fillId="2" borderId="0" xfId="0" applyFill="1" applyProtection="1"/>
    <xf numFmtId="0" fontId="3" fillId="2" borderId="1" xfId="0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4" fontId="0" fillId="2" borderId="0" xfId="0" applyNumberFormat="1" applyFill="1" applyAlignment="1" applyProtection="1">
      <alignment horizontal="center"/>
    </xf>
    <xf numFmtId="0" fontId="0" fillId="2" borderId="0" xfId="0" applyFill="1" applyAlignment="1" applyProtection="1">
      <alignment horizontal="left"/>
    </xf>
    <xf numFmtId="167" fontId="0" fillId="2" borderId="0" xfId="0" applyNumberFormat="1" applyFill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left"/>
    </xf>
    <xf numFmtId="0" fontId="0" fillId="4" borderId="0" xfId="0" applyFill="1" applyProtection="1">
      <protection locked="0"/>
    </xf>
    <xf numFmtId="0" fontId="0" fillId="4" borderId="0" xfId="0" applyFill="1" applyProtection="1"/>
    <xf numFmtId="0" fontId="3" fillId="4" borderId="1" xfId="0" applyFont="1" applyFill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0" fontId="0" fillId="4" borderId="0" xfId="0" applyFill="1" applyAlignment="1" applyProtection="1">
      <alignment horizontal="center"/>
    </xf>
    <xf numFmtId="166" fontId="0" fillId="4" borderId="0" xfId="0" applyNumberFormat="1" applyFill="1" applyAlignment="1" applyProtection="1">
      <alignment horizontal="center"/>
    </xf>
    <xf numFmtId="165" fontId="0" fillId="4" borderId="4" xfId="0" applyNumberFormat="1" applyFill="1" applyBorder="1" applyAlignment="1" applyProtection="1">
      <alignment horizontal="left"/>
    </xf>
    <xf numFmtId="0" fontId="0" fillId="4" borderId="4" xfId="0" applyFill="1" applyBorder="1" applyAlignment="1" applyProtection="1">
      <alignment horizontal="center"/>
    </xf>
    <xf numFmtId="166" fontId="0" fillId="4" borderId="4" xfId="0" applyNumberFormat="1" applyFill="1" applyBorder="1" applyAlignment="1" applyProtection="1">
      <alignment horizontal="center"/>
    </xf>
    <xf numFmtId="167" fontId="0" fillId="4" borderId="0" xfId="0" applyNumberFormat="1" applyFill="1" applyAlignment="1" applyProtection="1">
      <alignment horizontal="center"/>
    </xf>
    <xf numFmtId="0" fontId="0" fillId="4" borderId="4" xfId="0" applyFill="1" applyBorder="1" applyProtection="1"/>
    <xf numFmtId="39" fontId="2" fillId="0" borderId="0" xfId="0" applyNumberFormat="1" applyFont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95250</xdr:rowOff>
    </xdr:from>
    <xdr:to>
      <xdr:col>4</xdr:col>
      <xdr:colOff>209550</xdr:colOff>
      <xdr:row>6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5275" y="609600"/>
          <a:ext cx="30003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price of a recent DVD (continuous variable)  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store type (discrete with 3 treatment levels)</a:t>
          </a:r>
        </a:p>
      </xdr:txBody>
    </xdr:sp>
    <xdr:clientData/>
  </xdr:twoCellAnchor>
  <xdr:twoCellAnchor>
    <xdr:from>
      <xdr:col>14</xdr:col>
      <xdr:colOff>352425</xdr:colOff>
      <xdr:row>1</xdr:row>
      <xdr:rowOff>28575</xdr:rowOff>
    </xdr:from>
    <xdr:to>
      <xdr:col>17</xdr:col>
      <xdr:colOff>276225</xdr:colOff>
      <xdr:row>12</xdr:row>
      <xdr:rowOff>152400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0648950" y="219075"/>
          <a:ext cx="2305050" cy="19050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       </a:t>
          </a:r>
          <a:r>
            <a:rPr lang="en-US" sz="1100" b="1" i="0" u="none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Kruskal-Wallis Hypotheses </a:t>
          </a:r>
          <a:r>
            <a:rPr lang="en-US" sz="1100" b="0" i="0" u="none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   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3</a:t>
          </a: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   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Not all the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's are equal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where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median of the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 group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The K-W is a test of medians assuming other characteristics of the distributions are the same except for central tendency.</a:t>
          </a:r>
        </a:p>
      </xdr:txBody>
    </xdr:sp>
    <xdr:clientData/>
  </xdr:twoCellAnchor>
  <xdr:twoCellAnchor>
    <xdr:from>
      <xdr:col>4</xdr:col>
      <xdr:colOff>504825</xdr:colOff>
      <xdr:row>3</xdr:row>
      <xdr:rowOff>133350</xdr:rowOff>
    </xdr:from>
    <xdr:to>
      <xdr:col>8</xdr:col>
      <xdr:colOff>981075</xdr:colOff>
      <xdr:row>13</xdr:row>
      <xdr:rowOff>76200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3590925" y="657225"/>
          <a:ext cx="3467100" cy="16192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In your own words, explain the difference between the Kruskal-Wallis test and the one-factor ANOVA test. (2) Explain in your own words how the ranks were calculated for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K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W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test.   (3) In this example, do the tests agree?  How do you know?  (4) Why might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K-W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test have less power than the one-factor ANOVA?  (5) When might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K-W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test be preferred to the one-factor ANOVA?  (6) Do you see any evidence of unequal variances?  Does it matter?</a:t>
          </a:r>
        </a:p>
      </xdr:txBody>
    </xdr:sp>
    <xdr:clientData/>
  </xdr:twoCellAnchor>
  <xdr:twoCellAnchor>
    <xdr:from>
      <xdr:col>1</xdr:col>
      <xdr:colOff>723901</xdr:colOff>
      <xdr:row>20</xdr:row>
      <xdr:rowOff>1</xdr:rowOff>
    </xdr:from>
    <xdr:to>
      <xdr:col>3</xdr:col>
      <xdr:colOff>171451</xdr:colOff>
      <xdr:row>22</xdr:row>
      <xdr:rowOff>38101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009651" y="3352801"/>
          <a:ext cx="12382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Note: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Calculations are from MegaStat.</a:t>
          </a:r>
        </a:p>
      </xdr:txBody>
    </xdr:sp>
    <xdr:clientData/>
  </xdr:twoCellAnchor>
  <xdr:twoCellAnchor>
    <xdr:from>
      <xdr:col>3</xdr:col>
      <xdr:colOff>304801</xdr:colOff>
      <xdr:row>19</xdr:row>
      <xdr:rowOff>114300</xdr:rowOff>
    </xdr:from>
    <xdr:to>
      <xdr:col>3</xdr:col>
      <xdr:colOff>628651</xdr:colOff>
      <xdr:row>22</xdr:row>
      <xdr:rowOff>66675</xdr:rowOff>
    </xdr:to>
    <xdr:sp macro="" textlink="">
      <xdr:nvSpPr>
        <xdr:cNvPr id="9" name="Right Arrow 8"/>
        <xdr:cNvSpPr/>
      </xdr:nvSpPr>
      <xdr:spPr>
        <a:xfrm>
          <a:off x="2381251" y="3305175"/>
          <a:ext cx="323850" cy="4381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219075</xdr:colOff>
      <xdr:row>15</xdr:row>
      <xdr:rowOff>19050</xdr:rowOff>
    </xdr:from>
    <xdr:to>
      <xdr:col>7</xdr:col>
      <xdr:colOff>533149</xdr:colOff>
      <xdr:row>24</xdr:row>
      <xdr:rowOff>47431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4775" y="2552700"/>
          <a:ext cx="2009524" cy="1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41</xdr:row>
      <xdr:rowOff>9525</xdr:rowOff>
    </xdr:from>
    <xdr:to>
      <xdr:col>3</xdr:col>
      <xdr:colOff>885825</xdr:colOff>
      <xdr:row>44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886575"/>
          <a:ext cx="191452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581025</xdr:colOff>
      <xdr:row>41</xdr:row>
      <xdr:rowOff>85725</xdr:rowOff>
    </xdr:from>
    <xdr:to>
      <xdr:col>8</xdr:col>
      <xdr:colOff>781050</xdr:colOff>
      <xdr:row>44</xdr:row>
      <xdr:rowOff>28575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962775"/>
          <a:ext cx="31908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476251</xdr:colOff>
      <xdr:row>1</xdr:row>
      <xdr:rowOff>28574</xdr:rowOff>
    </xdr:from>
    <xdr:to>
      <xdr:col>13</xdr:col>
      <xdr:colOff>523875</xdr:colOff>
      <xdr:row>13</xdr:row>
      <xdr:rowOff>19050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724776" y="219074"/>
          <a:ext cx="2486024" cy="193357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r>
            <a:rPr lang="en-US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ANOVA Hypotheses</a:t>
          </a:r>
          <a:endParaRPr lang="en-US" sz="1100" b="0" i="0" u="none" strike="noStrike" baseline="0">
            <a:solidFill>
              <a:schemeClr val="accent1">
                <a:lumMod val="75000"/>
              </a:schemeClr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    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3</a:t>
          </a: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Not all the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's are equal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t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0   for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1, 2, 3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At least one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t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is not equal to zero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6"/>
  <sheetViews>
    <sheetView showGridLines="0" tabSelected="1" zoomScaleNormal="100" workbookViewId="0"/>
  </sheetViews>
  <sheetFormatPr defaultRowHeight="12.75" x14ac:dyDescent="0.2"/>
  <cols>
    <col min="1" max="1" width="4.28515625" style="3" customWidth="1"/>
    <col min="2" max="2" width="14" style="3" customWidth="1"/>
    <col min="3" max="3" width="12.85546875" style="3" customWidth="1"/>
    <col min="4" max="4" width="15.140625" style="3" customWidth="1"/>
    <col min="5" max="5" width="9.140625" style="3"/>
    <col min="6" max="6" width="16.85546875" style="3" bestFit="1" customWidth="1"/>
    <col min="7" max="7" width="8.5703125" style="3" bestFit="1" customWidth="1"/>
    <col min="8" max="8" width="10.28515625" style="3" bestFit="1" customWidth="1"/>
    <col min="9" max="9" width="17.5703125" style="3" customWidth="1"/>
    <col min="10" max="14" width="9.140625" style="3"/>
    <col min="15" max="15" width="8.28515625" style="3" customWidth="1"/>
    <col min="16" max="16" width="18.28515625" style="3" bestFit="1" customWidth="1"/>
    <col min="17" max="16384" width="9.140625" style="3"/>
  </cols>
  <sheetData>
    <row r="1" spans="2:17" ht="15" x14ac:dyDescent="0.2">
      <c r="B1" s="26" t="s">
        <v>38</v>
      </c>
    </row>
    <row r="8" spans="2:17" x14ac:dyDescent="0.2">
      <c r="B8" s="27" t="s">
        <v>0</v>
      </c>
      <c r="C8" s="28" t="s">
        <v>1</v>
      </c>
      <c r="D8" s="29" t="s">
        <v>2</v>
      </c>
    </row>
    <row r="9" spans="2:17" x14ac:dyDescent="0.2">
      <c r="B9" s="7">
        <v>14.95</v>
      </c>
      <c r="C9" s="8">
        <v>18.93</v>
      </c>
      <c r="D9" s="9">
        <v>9.52</v>
      </c>
    </row>
    <row r="10" spans="2:17" x14ac:dyDescent="0.2">
      <c r="B10" s="10">
        <v>16.36</v>
      </c>
      <c r="C10" s="11">
        <v>11.9</v>
      </c>
      <c r="D10" s="12">
        <v>13.57</v>
      </c>
    </row>
    <row r="11" spans="2:17" x14ac:dyDescent="0.2">
      <c r="B11" s="10">
        <v>13.46</v>
      </c>
      <c r="C11" s="11">
        <v>16.32</v>
      </c>
      <c r="D11" s="12">
        <v>15.85</v>
      </c>
    </row>
    <row r="12" spans="2:17" x14ac:dyDescent="0.2">
      <c r="B12" s="10">
        <v>18.8</v>
      </c>
      <c r="C12" s="11">
        <v>14.03</v>
      </c>
      <c r="D12" s="12">
        <v>12.93</v>
      </c>
    </row>
    <row r="13" spans="2:17" x14ac:dyDescent="0.2">
      <c r="B13" s="10">
        <v>14.3</v>
      </c>
      <c r="C13" s="11">
        <v>10.34</v>
      </c>
      <c r="D13" s="12">
        <v>13.92</v>
      </c>
    </row>
    <row r="14" spans="2:17" x14ac:dyDescent="0.2">
      <c r="B14" s="10">
        <v>15.63</v>
      </c>
      <c r="C14" s="11">
        <v>12.07</v>
      </c>
      <c r="D14" s="12">
        <v>15.73</v>
      </c>
    </row>
    <row r="15" spans="2:17" x14ac:dyDescent="0.2">
      <c r="B15" s="10">
        <v>12.13</v>
      </c>
      <c r="C15" s="11">
        <v>15.61</v>
      </c>
      <c r="D15" s="12">
        <v>15.63</v>
      </c>
      <c r="K15" s="42"/>
      <c r="L15" s="42"/>
      <c r="M15" s="42"/>
      <c r="N15" s="42"/>
      <c r="O15" s="42"/>
      <c r="P15" s="42"/>
      <c r="Q15" s="42"/>
    </row>
    <row r="16" spans="2:17" ht="13.5" thickBot="1" x14ac:dyDescent="0.25">
      <c r="B16" s="10">
        <v>15.7</v>
      </c>
      <c r="C16" s="11">
        <v>16.68</v>
      </c>
      <c r="D16" s="12">
        <v>12.32</v>
      </c>
      <c r="K16" s="43" t="s">
        <v>4</v>
      </c>
      <c r="L16" s="43"/>
      <c r="M16" s="43"/>
      <c r="N16" s="43"/>
      <c r="O16" s="43"/>
      <c r="P16" s="43"/>
      <c r="Q16" s="43"/>
    </row>
    <row r="17" spans="2:17" x14ac:dyDescent="0.2">
      <c r="B17" s="10">
        <v>13.09</v>
      </c>
      <c r="C17" s="11">
        <v>12.64</v>
      </c>
      <c r="D17" s="12">
        <v>9.16</v>
      </c>
      <c r="K17" s="44" t="s">
        <v>5</v>
      </c>
      <c r="L17" s="45" t="s">
        <v>6</v>
      </c>
      <c r="M17" s="45" t="s">
        <v>7</v>
      </c>
      <c r="N17" s="45" t="s">
        <v>8</v>
      </c>
      <c r="O17" s="45" t="s">
        <v>9</v>
      </c>
      <c r="P17" s="43"/>
      <c r="Q17" s="43"/>
    </row>
    <row r="18" spans="2:17" x14ac:dyDescent="0.2">
      <c r="B18" s="1" t="s">
        <v>3</v>
      </c>
      <c r="C18" s="2" t="s">
        <v>3</v>
      </c>
      <c r="D18" s="13">
        <v>9.0399999999999991</v>
      </c>
      <c r="K18" s="43" t="s">
        <v>0</v>
      </c>
      <c r="L18" s="46">
        <v>9</v>
      </c>
      <c r="M18" s="46">
        <v>146.38</v>
      </c>
      <c r="N18" s="47">
        <v>16.264444444444447</v>
      </c>
      <c r="O18" s="47">
        <v>2.1749277777776683</v>
      </c>
      <c r="P18" s="43"/>
      <c r="Q18" s="43"/>
    </row>
    <row r="19" spans="2:17" x14ac:dyDescent="0.2">
      <c r="B19" s="4"/>
      <c r="C19" s="4"/>
      <c r="D19" s="5"/>
      <c r="K19" s="43" t="s">
        <v>10</v>
      </c>
      <c r="L19" s="46">
        <v>9</v>
      </c>
      <c r="M19" s="46">
        <v>140.44</v>
      </c>
      <c r="N19" s="47">
        <v>15.604444444444445</v>
      </c>
      <c r="O19" s="47">
        <v>13.415627777777786</v>
      </c>
      <c r="P19" s="43"/>
      <c r="Q19" s="43"/>
    </row>
    <row r="20" spans="2:17" x14ac:dyDescent="0.2">
      <c r="B20" s="4"/>
      <c r="C20" s="4"/>
      <c r="D20" s="5"/>
      <c r="K20" s="43" t="s">
        <v>11</v>
      </c>
      <c r="L20" s="46">
        <v>10</v>
      </c>
      <c r="M20" s="46">
        <v>141.46</v>
      </c>
      <c r="N20" s="47">
        <v>14.146000000000001</v>
      </c>
      <c r="O20" s="47">
        <v>5.9287377777777186</v>
      </c>
      <c r="P20" s="43"/>
      <c r="Q20" s="43"/>
    </row>
    <row r="21" spans="2:17" ht="13.5" thickBot="1" x14ac:dyDescent="0.25">
      <c r="B21" s="4"/>
      <c r="C21" s="4"/>
      <c r="D21" s="5"/>
      <c r="K21" s="48" t="s">
        <v>12</v>
      </c>
      <c r="L21" s="49">
        <v>28</v>
      </c>
      <c r="M21" s="49">
        <v>428.28</v>
      </c>
      <c r="N21" s="50">
        <v>15.295714285714281</v>
      </c>
      <c r="O21" s="50">
        <v>7.4298253968255032</v>
      </c>
      <c r="P21" s="43"/>
      <c r="Q21" s="43"/>
    </row>
    <row r="22" spans="2:17" x14ac:dyDescent="0.2">
      <c r="B22" s="4"/>
      <c r="C22" s="4"/>
      <c r="D22" s="5"/>
      <c r="K22" s="43"/>
      <c r="L22" s="43"/>
      <c r="M22" s="43"/>
      <c r="N22" s="43"/>
      <c r="O22" s="43"/>
      <c r="P22" s="43"/>
      <c r="Q22" s="43"/>
    </row>
    <row r="23" spans="2:17" ht="13.5" thickBot="1" x14ac:dyDescent="0.25">
      <c r="B23" s="4"/>
      <c r="C23" s="4"/>
      <c r="D23" s="5"/>
      <c r="K23" s="43" t="s">
        <v>37</v>
      </c>
      <c r="L23" s="43"/>
      <c r="M23" s="43"/>
      <c r="N23" s="43"/>
      <c r="O23" s="43"/>
      <c r="P23" s="43"/>
      <c r="Q23" s="43"/>
    </row>
    <row r="24" spans="2:17" ht="15.75" x14ac:dyDescent="0.3">
      <c r="B24" s="4"/>
      <c r="C24" s="4"/>
      <c r="D24" s="5"/>
      <c r="K24" s="44" t="s">
        <v>13</v>
      </c>
      <c r="L24" s="45" t="s">
        <v>14</v>
      </c>
      <c r="M24" s="45" t="s">
        <v>15</v>
      </c>
      <c r="N24" s="45" t="s">
        <v>16</v>
      </c>
      <c r="O24" s="45" t="s">
        <v>17</v>
      </c>
      <c r="P24" s="45" t="s">
        <v>18</v>
      </c>
      <c r="Q24" s="45" t="s">
        <v>36</v>
      </c>
    </row>
    <row r="25" spans="2:17" x14ac:dyDescent="0.2">
      <c r="B25" s="4"/>
      <c r="C25" s="4"/>
      <c r="D25" s="5"/>
      <c r="F25" s="5"/>
      <c r="G25" s="5"/>
      <c r="H25" s="5"/>
      <c r="I25" s="5"/>
      <c r="K25" s="43" t="s">
        <v>19</v>
      </c>
      <c r="L25" s="47">
        <v>24.934733412698435</v>
      </c>
      <c r="M25" s="46">
        <v>2</v>
      </c>
      <c r="N25" s="46">
        <v>12.467366706349218</v>
      </c>
      <c r="O25" s="51">
        <v>3.6234872921471251</v>
      </c>
      <c r="P25" s="51">
        <v>4.1508583870715876E-2</v>
      </c>
      <c r="Q25" s="51">
        <v>3.3851961234176997</v>
      </c>
    </row>
    <row r="26" spans="2:17" x14ac:dyDescent="0.2">
      <c r="B26" s="53" t="s">
        <v>32</v>
      </c>
      <c r="C26" s="53"/>
      <c r="D26" s="53"/>
      <c r="E26" s="53"/>
      <c r="F26" s="53"/>
      <c r="G26" s="53"/>
      <c r="H26" s="5"/>
      <c r="I26" s="5"/>
      <c r="K26" s="43" t="s">
        <v>20</v>
      </c>
      <c r="L26" s="47">
        <v>86.017734444444429</v>
      </c>
      <c r="M26" s="46">
        <v>25</v>
      </c>
      <c r="N26" s="46">
        <v>3.4407093777777771</v>
      </c>
      <c r="O26" s="46"/>
      <c r="P26" s="46"/>
      <c r="Q26" s="46"/>
    </row>
    <row r="27" spans="2:17" x14ac:dyDescent="0.2">
      <c r="B27" s="54" t="s">
        <v>0</v>
      </c>
      <c r="C27" s="54"/>
      <c r="D27" s="54" t="s">
        <v>1</v>
      </c>
      <c r="E27" s="54"/>
      <c r="F27" s="54" t="s">
        <v>2</v>
      </c>
      <c r="G27" s="54"/>
      <c r="H27" s="4"/>
      <c r="I27" s="4"/>
      <c r="K27" s="43"/>
      <c r="L27" s="47"/>
      <c r="M27" s="46"/>
      <c r="N27" s="46"/>
      <c r="O27" s="46"/>
      <c r="P27" s="46"/>
      <c r="Q27" s="46"/>
    </row>
    <row r="28" spans="2:17" ht="13.5" thickBot="1" x14ac:dyDescent="0.25">
      <c r="B28" s="27" t="s">
        <v>31</v>
      </c>
      <c r="C28" s="29" t="s">
        <v>30</v>
      </c>
      <c r="D28" s="27" t="s">
        <v>31</v>
      </c>
      <c r="E28" s="29" t="s">
        <v>30</v>
      </c>
      <c r="F28" s="27" t="s">
        <v>31</v>
      </c>
      <c r="G28" s="29" t="s">
        <v>30</v>
      </c>
      <c r="K28" s="52" t="s">
        <v>21</v>
      </c>
      <c r="L28" s="50">
        <v>110.95246785714284</v>
      </c>
      <c r="M28" s="49">
        <v>27</v>
      </c>
      <c r="N28" s="49"/>
      <c r="O28" s="49"/>
      <c r="P28" s="49"/>
      <c r="Q28" s="49"/>
    </row>
    <row r="29" spans="2:17" x14ac:dyDescent="0.2">
      <c r="B29" s="14">
        <v>14.95</v>
      </c>
      <c r="C29" s="17">
        <v>17</v>
      </c>
      <c r="D29" s="16">
        <v>18.93</v>
      </c>
      <c r="E29" s="15">
        <v>28</v>
      </c>
      <c r="F29" s="14">
        <v>9.52</v>
      </c>
      <c r="G29" s="17">
        <v>3</v>
      </c>
    </row>
    <row r="30" spans="2:17" x14ac:dyDescent="0.2">
      <c r="B30" s="18">
        <v>16.36</v>
      </c>
      <c r="C30" s="21">
        <v>25</v>
      </c>
      <c r="D30" s="20">
        <v>11.9</v>
      </c>
      <c r="E30" s="19">
        <v>5</v>
      </c>
      <c r="F30" s="18">
        <v>13.57</v>
      </c>
      <c r="G30" s="21">
        <v>13</v>
      </c>
    </row>
    <row r="31" spans="2:17" x14ac:dyDescent="0.2">
      <c r="B31" s="18">
        <v>13.46</v>
      </c>
      <c r="C31" s="21">
        <v>12</v>
      </c>
      <c r="D31" s="20">
        <v>16.32</v>
      </c>
      <c r="E31" s="19">
        <v>24</v>
      </c>
      <c r="F31" s="18">
        <v>15.85</v>
      </c>
      <c r="G31" s="21">
        <v>23</v>
      </c>
      <c r="K31" s="34"/>
      <c r="L31" s="34"/>
      <c r="M31" s="34"/>
      <c r="N31" s="34"/>
      <c r="O31" s="34"/>
      <c r="P31" s="34"/>
      <c r="Q31" s="34"/>
    </row>
    <row r="32" spans="2:17" ht="13.5" thickBot="1" x14ac:dyDescent="0.25">
      <c r="B32" s="18">
        <v>18.8</v>
      </c>
      <c r="C32" s="21">
        <v>27</v>
      </c>
      <c r="D32" s="20">
        <v>14.03</v>
      </c>
      <c r="E32" s="19">
        <v>15</v>
      </c>
      <c r="F32" s="18">
        <v>12.93</v>
      </c>
      <c r="G32" s="21">
        <v>10</v>
      </c>
      <c r="K32" s="34" t="s">
        <v>22</v>
      </c>
      <c r="L32" s="34"/>
      <c r="M32" s="34"/>
      <c r="N32" s="34"/>
      <c r="O32" s="34"/>
      <c r="P32" s="34"/>
      <c r="Q32" s="34"/>
    </row>
    <row r="33" spans="2:17" x14ac:dyDescent="0.2">
      <c r="B33" s="18">
        <v>14.3</v>
      </c>
      <c r="C33" s="21">
        <v>16</v>
      </c>
      <c r="D33" s="20">
        <v>10.34</v>
      </c>
      <c r="E33" s="19">
        <v>4</v>
      </c>
      <c r="F33" s="18">
        <v>13.92</v>
      </c>
      <c r="G33" s="21">
        <v>14</v>
      </c>
      <c r="K33" s="35" t="s">
        <v>24</v>
      </c>
      <c r="L33" s="35" t="s">
        <v>25</v>
      </c>
      <c r="M33" s="35" t="s">
        <v>26</v>
      </c>
      <c r="N33" s="35"/>
      <c r="O33" s="35" t="s">
        <v>33</v>
      </c>
      <c r="P33" s="35" t="s">
        <v>34</v>
      </c>
      <c r="Q33" s="35" t="s">
        <v>35</v>
      </c>
    </row>
    <row r="34" spans="2:17" x14ac:dyDescent="0.2">
      <c r="B34" s="18">
        <v>15.63</v>
      </c>
      <c r="C34" s="21">
        <v>19.5</v>
      </c>
      <c r="D34" s="20">
        <v>12.07</v>
      </c>
      <c r="E34" s="19">
        <v>6</v>
      </c>
      <c r="F34" s="18">
        <v>15.73</v>
      </c>
      <c r="G34" s="21">
        <v>22</v>
      </c>
      <c r="K34" s="36">
        <v>14.95</v>
      </c>
      <c r="L34" s="36">
        <v>9</v>
      </c>
      <c r="M34" s="37">
        <v>17.277777777777779</v>
      </c>
      <c r="N34" s="38" t="s">
        <v>27</v>
      </c>
      <c r="O34" s="39">
        <v>2.3456075533661807</v>
      </c>
      <c r="P34" s="36">
        <v>2</v>
      </c>
      <c r="Q34" s="39">
        <v>0.30949796046860667</v>
      </c>
    </row>
    <row r="35" spans="2:17" x14ac:dyDescent="0.2">
      <c r="B35" s="18">
        <v>12.13</v>
      </c>
      <c r="C35" s="21">
        <v>7</v>
      </c>
      <c r="D35" s="20">
        <v>15.61</v>
      </c>
      <c r="E35" s="19">
        <v>18</v>
      </c>
      <c r="F35" s="18">
        <v>15.63</v>
      </c>
      <c r="G35" s="21">
        <v>19.5</v>
      </c>
      <c r="K35" s="36">
        <v>14.03</v>
      </c>
      <c r="L35" s="36">
        <v>9</v>
      </c>
      <c r="M35" s="37">
        <v>15</v>
      </c>
      <c r="N35" s="38" t="s">
        <v>28</v>
      </c>
      <c r="O35" s="36"/>
      <c r="P35" s="36"/>
      <c r="Q35" s="36"/>
    </row>
    <row r="36" spans="2:17" x14ac:dyDescent="0.2">
      <c r="B36" s="18">
        <v>15.7</v>
      </c>
      <c r="C36" s="21">
        <v>21</v>
      </c>
      <c r="D36" s="20">
        <v>16.68</v>
      </c>
      <c r="E36" s="19">
        <v>26</v>
      </c>
      <c r="F36" s="18">
        <v>12.32</v>
      </c>
      <c r="G36" s="21">
        <v>8</v>
      </c>
      <c r="K36" s="36">
        <v>13.25</v>
      </c>
      <c r="L36" s="36">
        <v>10</v>
      </c>
      <c r="M36" s="37">
        <v>11.55</v>
      </c>
      <c r="N36" s="38" t="s">
        <v>29</v>
      </c>
      <c r="O36" s="36"/>
      <c r="P36" s="36"/>
      <c r="Q36" s="36"/>
    </row>
    <row r="37" spans="2:17" ht="13.5" thickBot="1" x14ac:dyDescent="0.25">
      <c r="B37" s="18">
        <v>13.09</v>
      </c>
      <c r="C37" s="21">
        <v>11</v>
      </c>
      <c r="D37" s="20">
        <v>12.64</v>
      </c>
      <c r="E37" s="19">
        <v>9</v>
      </c>
      <c r="F37" s="18">
        <v>9.16</v>
      </c>
      <c r="G37" s="21">
        <v>2</v>
      </c>
      <c r="K37" s="40">
        <v>13.975</v>
      </c>
      <c r="L37" s="40">
        <v>28</v>
      </c>
      <c r="M37" s="40" t="s">
        <v>23</v>
      </c>
      <c r="N37" s="41" t="s">
        <v>21</v>
      </c>
      <c r="O37" s="40"/>
      <c r="P37" s="40"/>
      <c r="Q37" s="40"/>
    </row>
    <row r="38" spans="2:17" x14ac:dyDescent="0.2">
      <c r="B38" s="22"/>
      <c r="C38" s="24"/>
      <c r="D38" s="23"/>
      <c r="E38" s="23"/>
      <c r="F38" s="25">
        <v>9.0399999999999991</v>
      </c>
      <c r="G38" s="24">
        <v>1</v>
      </c>
      <c r="I38" s="32"/>
    </row>
    <row r="39" spans="2:17" ht="15.75" x14ac:dyDescent="0.3">
      <c r="B39" s="30" t="s">
        <v>39</v>
      </c>
      <c r="C39" s="31">
        <f>SUM(C29:C37)</f>
        <v>155.5</v>
      </c>
      <c r="D39" s="30" t="s">
        <v>40</v>
      </c>
      <c r="E39" s="31">
        <f>SUM(E29:E37)</f>
        <v>135</v>
      </c>
      <c r="F39" s="30" t="s">
        <v>41</v>
      </c>
      <c r="G39" s="31">
        <f>SUM(G29:G38)</f>
        <v>115.5</v>
      </c>
    </row>
    <row r="40" spans="2:17" ht="15.75" x14ac:dyDescent="0.3">
      <c r="B40" s="30" t="s">
        <v>42</v>
      </c>
      <c r="C40" s="31">
        <f>COUNT(C29:C37)</f>
        <v>9</v>
      </c>
      <c r="D40" s="30" t="s">
        <v>43</v>
      </c>
      <c r="E40" s="6">
        <f>COUNT(E29:E37)</f>
        <v>9</v>
      </c>
      <c r="F40" s="30" t="s">
        <v>44</v>
      </c>
      <c r="G40" s="31">
        <f>COUNT(G29:G38)</f>
        <v>10</v>
      </c>
    </row>
    <row r="41" spans="2:17" x14ac:dyDescent="0.2">
      <c r="E41" s="6"/>
    </row>
    <row r="42" spans="2:17" x14ac:dyDescent="0.2">
      <c r="E42" s="6"/>
    </row>
    <row r="43" spans="2:17" x14ac:dyDescent="0.2">
      <c r="C43"/>
      <c r="E43" s="6"/>
    </row>
    <row r="44" spans="2:17" x14ac:dyDescent="0.2">
      <c r="E44" s="6"/>
    </row>
    <row r="45" spans="2:17" x14ac:dyDescent="0.2">
      <c r="B45" s="30" t="s">
        <v>46</v>
      </c>
      <c r="E45" s="6"/>
    </row>
    <row r="46" spans="2:17" ht="15.75" x14ac:dyDescent="0.3">
      <c r="C46" s="30" t="s">
        <v>47</v>
      </c>
      <c r="E46" s="6"/>
      <c r="F46" s="32" t="s">
        <v>45</v>
      </c>
      <c r="G46" s="3">
        <f>SUM(C40,E40,G40)</f>
        <v>28</v>
      </c>
    </row>
    <row r="47" spans="2:17" ht="15.75" x14ac:dyDescent="0.3">
      <c r="C47" s="30" t="s">
        <v>48</v>
      </c>
      <c r="E47" s="6"/>
      <c r="F47" s="32" t="s">
        <v>50</v>
      </c>
      <c r="G47" s="33">
        <f>_xlfn.CHISQ.DIST.RT(2.346,2)</f>
        <v>0.30943723569731985</v>
      </c>
    </row>
    <row r="48" spans="2:17" ht="15.75" x14ac:dyDescent="0.3">
      <c r="C48" s="30" t="s">
        <v>49</v>
      </c>
      <c r="E48" s="6"/>
      <c r="F48" s="32" t="s">
        <v>52</v>
      </c>
      <c r="G48" s="3">
        <f>2</f>
        <v>2</v>
      </c>
    </row>
    <row r="49" spans="3:5" x14ac:dyDescent="0.2">
      <c r="C49" s="30" t="s">
        <v>51</v>
      </c>
      <c r="E49" s="6"/>
    </row>
    <row r="50" spans="3:5" x14ac:dyDescent="0.2">
      <c r="E50" s="6"/>
    </row>
    <row r="51" spans="3:5" x14ac:dyDescent="0.2">
      <c r="E51" s="6"/>
    </row>
    <row r="52" spans="3:5" x14ac:dyDescent="0.2">
      <c r="E52" s="6"/>
    </row>
    <row r="53" spans="3:5" x14ac:dyDescent="0.2">
      <c r="E53" s="6"/>
    </row>
    <row r="54" spans="3:5" x14ac:dyDescent="0.2">
      <c r="E54" s="6"/>
    </row>
    <row r="55" spans="3:5" x14ac:dyDescent="0.2">
      <c r="E55" s="6"/>
    </row>
    <row r="56" spans="3:5" x14ac:dyDescent="0.2">
      <c r="E56" s="6"/>
    </row>
  </sheetData>
  <sheetProtection sheet="1" formatCells="0" formatColumns="0" formatRows="0"/>
  <mergeCells count="4">
    <mergeCell ref="B27:C27"/>
    <mergeCell ref="F27:G27"/>
    <mergeCell ref="D27:E27"/>
    <mergeCell ref="B26:G26"/>
  </mergeCells>
  <phoneticPr fontId="4" type="noConversion"/>
  <pageMargins left="0.75" right="0.75" top="1" bottom="1" header="0.5" footer="0.5"/>
  <pageSetup scale="75" orientation="portrait" horizontalDpi="4294967293" verticalDpi="4294967293" r:id="rId1"/>
  <headerFooter alignWithMargins="0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Kruskal-Wallis Test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Kruskal-Wallis Test: DVD Prices</dc:title>
  <dc:subject>Chapter 16 - Nonparametric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2013-08-14T15:11:54Z</cp:lastPrinted>
  <dcterms:created xsi:type="dcterms:W3CDTF">2003-10-27T13:31:28Z</dcterms:created>
  <dcterms:modified xsi:type="dcterms:W3CDTF">2013-10-18T20:20:01Z</dcterms:modified>
</cp:coreProperties>
</file>